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9320" windowHeight="9030"/>
  </bookViews>
  <sheets>
    <sheet name="пояснювальна 21.03.2017" sheetId="2" r:id="rId1"/>
  </sheets>
  <definedNames>
    <definedName name="_xlnm._FilterDatabase" localSheetId="0" hidden="1">'пояснювальна 21.03.2017'!$A$3:$D$59</definedName>
    <definedName name="_xlnm.Print_Titles" localSheetId="0">'пояснювальна 21.03.2017'!$3:$3</definedName>
  </definedNames>
  <calcPr calcId="114210" fullCalcOnLoad="1"/>
</workbook>
</file>

<file path=xl/calcChain.xml><?xml version="1.0" encoding="utf-8"?>
<calcChain xmlns="http://schemas.openxmlformats.org/spreadsheetml/2006/main">
  <c r="C77" i="2"/>
  <c r="C76"/>
  <c r="C66"/>
  <c r="C62"/>
  <c r="C42"/>
  <c r="C33"/>
  <c r="C55"/>
  <c r="C56"/>
</calcChain>
</file>

<file path=xl/sharedStrings.xml><?xml version="1.0" encoding="utf-8"?>
<sst xmlns="http://schemas.openxmlformats.org/spreadsheetml/2006/main" count="152" uniqueCount="109">
  <si>
    <t>ЗАГАЛЬНИЙ ФОНД</t>
  </si>
  <si>
    <t>Назва установи</t>
  </si>
  <si>
    <t>КФК</t>
  </si>
  <si>
    <t>Пропонується виділити</t>
  </si>
  <si>
    <t>Примітка</t>
  </si>
  <si>
    <t>Всього</t>
  </si>
  <si>
    <t>ПЕРЕМІЩЕННЯ БЮДЖЕТНИХ ПРИЗНАЧЕНЬ (СПЕЦІАЛЬНИЙ ФОНД)</t>
  </si>
  <si>
    <t>Управління освіти ВКМР</t>
  </si>
  <si>
    <t>Управління культури ВКМР</t>
  </si>
  <si>
    <t>Виконавчий комітет міської ради</t>
  </si>
  <si>
    <t>Управління соціального захисту населення</t>
  </si>
  <si>
    <t>Виконавчий комітет НМР</t>
  </si>
  <si>
    <t>ПЕРЕМІЩЕННЯ БЮДЖЕТНИХ ПРИЗНАЧЕНЬ (ЗАГАЛЬНИЙ ФОНД)</t>
  </si>
  <si>
    <t>СПЕЦІАЛЬНИЙ ФОНД</t>
  </si>
  <si>
    <t>Всього ЗФ</t>
  </si>
  <si>
    <t>Всього СФ</t>
  </si>
  <si>
    <t xml:space="preserve">Разом </t>
  </si>
  <si>
    <t>3105</t>
  </si>
  <si>
    <t>0170</t>
  </si>
  <si>
    <t>6310</t>
  </si>
  <si>
    <t>3202</t>
  </si>
  <si>
    <t>матеріальна допомога членам міської організації спілки ветеранів Афганістану (програма "Турбота")</t>
  </si>
  <si>
    <t>1020</t>
  </si>
  <si>
    <t>Поновлення матеріально-технічної бази лінії роздачі в шкільних їдальнях ЗОШ №1,2,4 та НВК</t>
  </si>
  <si>
    <t>1170</t>
  </si>
  <si>
    <t>Придбання компютерної техніки МК</t>
  </si>
  <si>
    <t>Придбання посібників, іграшок, килимка, діагностичного інвентарію та комп.обладнання МК</t>
  </si>
  <si>
    <t>1090</t>
  </si>
  <si>
    <t>1230</t>
  </si>
  <si>
    <t>1010</t>
  </si>
  <si>
    <t>Ппридбання проектора до 25-річного ювілею ДНЗ №9</t>
  </si>
  <si>
    <t>Придбання сценічних костюмів до 20-річного ювілею вокального ансамблю "Вернісаж" БДТ</t>
  </si>
  <si>
    <t>7212</t>
  </si>
  <si>
    <t>Проведення лабораторних досліджень ЗОШ №4</t>
  </si>
  <si>
    <t>МВ УМВС Встановлення відеокамер та персональних відео реєстраторів КЕКВ 3220 Комплексна програма профілактики правопорушень та боротьби із злочинністю на територоії обслуговування Нетішинського відділення поліції на 2016-2020 роки</t>
  </si>
  <si>
    <t>7820</t>
  </si>
  <si>
    <t>ВКМР Придбання бензорізу 1 шт. КЕКВ 3110 Програма створення, поновлення та використання матеріального резерву для ліквідації надзвичайних ситуацій техногенного та природного характеру та їх наслідків у м.Нетішин на 2016-2020 роки</t>
  </si>
  <si>
    <t>Нетішинський вісник. Лазерний кольоровий принтер-18500грн., чорнобілий принтер-8500 грн., системний блок з монітором -13000грн. КЕКВ 3210 Програма економічної підтримки газети територіальної громади міста Нетішина на 2017 рік</t>
  </si>
  <si>
    <t xml:space="preserve">ВКМР Придбання електронних лічильників 2 шт. КЕКВ 2210 </t>
  </si>
  <si>
    <t>6060</t>
  </si>
  <si>
    <t>6800</t>
  </si>
  <si>
    <t>8370</t>
  </si>
  <si>
    <t>4090</t>
  </si>
  <si>
    <t>ВКМР Середньомісячна заробітна плата за час вимушеного прогулу на виконання постанови Нетішинського міського суду Хмельницької області від 08 лютого 2017 року №2-а/679/67/2017 КЕКВ 2111-19327,56 грн., КЕКВ 2120-4252,06 грн.</t>
  </si>
  <si>
    <t>8800</t>
  </si>
  <si>
    <t>2030</t>
  </si>
  <si>
    <r>
      <t xml:space="preserve"> КМЗ НМР СМСЧ КЕКВ 3110</t>
    </r>
    <r>
      <rPr>
        <b/>
        <sz val="9"/>
        <rFont val="Times New Roman"/>
        <family val="1"/>
        <charset val="204"/>
      </rPr>
      <t xml:space="preserve">: </t>
    </r>
    <r>
      <rPr>
        <sz val="9"/>
        <rFont val="Times New Roman"/>
        <family val="1"/>
        <charset val="204"/>
      </rPr>
      <t>придбання редуктора - 58414,53грн.</t>
    </r>
  </si>
  <si>
    <t>Фінансове управління ВКМР</t>
  </si>
  <si>
    <t>0180</t>
  </si>
  <si>
    <t>ВКМР Поточний ремонт системи опалення з вузлом обліку теплової енергії в приміщенні адмінбудівлі виконкому, КЕКВ 2240</t>
  </si>
  <si>
    <t>ВКМР Придбання та монтаж автоматизованого вузла обліку теплової енергії в приміщенні будівлі "Центр з організації діяльності надання адміністративних послуг ВК НМР" за адресою Курчатова 1/1, КЕКВ 3110</t>
  </si>
  <si>
    <t>6650</t>
  </si>
  <si>
    <t>3050</t>
  </si>
  <si>
    <t>4200</t>
  </si>
  <si>
    <t>4070</t>
  </si>
  <si>
    <t>Музей КЕКВ 2240-391,0 грн утилізація ламп, КЕКВ 2210-15050,0 грн придбання енергозберігаючих ламп</t>
  </si>
  <si>
    <t>Музей КЕКВ 2210-55000 грн видання "Нетішин. Хронологія сучасності у фактах, цифрах, коментарях".</t>
  </si>
  <si>
    <t>4100</t>
  </si>
  <si>
    <t>Школа мистецтв локальна мережа для навчання дітей в теоретичних класах КЕКВ 2240-6971,03 грн.</t>
  </si>
  <si>
    <t>Палац культури КЕКВ 2210-4065 грн сантехнічне обладнання на проведення ремонтних робіт</t>
  </si>
  <si>
    <t>Управління культури  ВКМР</t>
  </si>
  <si>
    <t>Школа мистецтв КЕКВ 3110 -34782,00 грн придбання 2-х персональних комп'ютерів та підсилювального комплекту</t>
  </si>
  <si>
    <t>Муніципальний хоровий колектив КЕКВ 3110 - 33990 грн придбання цифрового піаніно</t>
  </si>
  <si>
    <t>Управління капітального будівництва</t>
  </si>
  <si>
    <t>2120</t>
  </si>
  <si>
    <t>ВКМР Придбання комплектів меблів для службового кабінету 2 шт. КЕКВ 3110</t>
  </si>
  <si>
    <t>ВКМР Придбання меблів офісних (шафа для одягу, шафа для документів, стелаж) КЕКВ 2210</t>
  </si>
  <si>
    <t xml:space="preserve">ВКМР Придбання блоків безперебійного живлення 3 шт. КЕКВ 2210 </t>
  </si>
  <si>
    <t>ВКМР Придбання програмного забезпечення "ЦНАП - SOS" КЕКВ 2240</t>
  </si>
  <si>
    <t>ВКМР 10% спіфінансування на будівництво водопроводу (мережі водопостачання (об'єкта цивільного призначення: водозабезпечення) у садибній забудові міста, КЕКВ 3122</t>
  </si>
  <si>
    <t>5011</t>
  </si>
  <si>
    <r>
      <t xml:space="preserve">субвенція місцевого бюджету обласному бюджету на придбання обладнання для створення робочих місць на умовах співфінансування переможцями конкурсоного відбору заявок- </t>
    </r>
    <r>
      <rPr>
        <b/>
        <sz val="9"/>
        <rFont val="Times New Roman"/>
        <family val="1"/>
        <charset val="204"/>
      </rPr>
      <t>територіальний центр</t>
    </r>
  </si>
  <si>
    <r>
      <t xml:space="preserve">субвенція місцевого бюджету обласному бюджету на придбання обладнання для створення робочих місць на умовах співфінансування переможцями конкурсоного відбору заявок - </t>
    </r>
    <r>
      <rPr>
        <b/>
        <sz val="9"/>
        <rFont val="Times New Roman"/>
        <family val="1"/>
        <charset val="204"/>
      </rPr>
      <t>територіальний центр</t>
    </r>
  </si>
  <si>
    <t>ВКМР Проведення відеозйомок, монтажу та трансляції матеріалів по висвітленню діяльності ВКНМР та інших структурних підрозділів Хмельницькою ТРК "Поділля-центр". КЕКВ 2240</t>
  </si>
  <si>
    <t>забезпечення безкоштовними ліками за рецептами лікарів громадян, які постраждали внаслідок Чорнобильської катастрофи-15000 грн., зубопротезування - 20000 грн.</t>
  </si>
  <si>
    <r>
      <t xml:space="preserve">КМЗ НМР СМСЧ, КЕКВ 2110: придбання спецодягу та взуття -26825грн., будівельні матеріали для поточного ремонту кабінету "Довіра" - 7285,79грн. </t>
    </r>
    <r>
      <rPr>
        <i/>
        <sz val="9"/>
        <rFont val="Times New Roman"/>
        <family val="1"/>
        <charset val="204"/>
      </rPr>
      <t>(п.6.4. Програма поетапного покращення надання медичної допомги населенню міста та розвиток галузі охорони здоров'я на 2017-2020 роки);</t>
    </r>
    <r>
      <rPr>
        <sz val="9"/>
        <rFont val="Times New Roman"/>
        <family val="1"/>
        <charset val="204"/>
      </rPr>
      <t xml:space="preserve"> КЕКВ 2220:зубопротезування учасників АТО - 20,0 тис.грн., придбання рентген плівки, проявнику, фіксажу для призовників - 8941грн, придбання бактерицидних ламп, скририфікаторів та поживні середовища, діагностичні сироватки для бак лабораторії,  лабораторні та діагностичні реактиви- 110880,1грн.; КЕКВ 2240: переобладнання легкових автомобілів та послуги з переобладнання - 49378,31грн; КЕКВ 2800: адміністративний збір з переобладнання автомобіля - 1107грн.</t>
    </r>
  </si>
  <si>
    <t>ВКМР Теплопостачання КЕКВ 2271 - 1639,15 грн., водопостачання КЕКВ 2272 - 1528 грн., електроенергія КЕКВ 2273 - 12756 грн., вивіз сміття-293 грн.</t>
  </si>
  <si>
    <t>ФУ ВКМР Теплопостачання КЕКВ 2271 - 1639,15 грн., водопостачання КЕКВ 2272 - 1528 грн., електроенергія КЕКВ 2273 - 12756 грн.,вивіз сміття - 293 грн.</t>
  </si>
  <si>
    <t>ФУ ВКМР Проведення поточного ремонту кабінетів  КЕКВ 2240</t>
  </si>
  <si>
    <r>
      <t>Придбання житла відповідно до Цільової соціальної програми розвитку культури і спорту у м.Нетішині на період 2020 року (</t>
    </r>
    <r>
      <rPr>
        <b/>
        <sz val="9"/>
        <rFont val="Times New Roman"/>
        <family val="1"/>
        <charset val="204"/>
      </rPr>
      <t>при умові внесення змін до програми)</t>
    </r>
  </si>
  <si>
    <t>Програма підтримки ОСББ у проведенні капітальних ремонтів, реконструкції та технічного переоснащення багатоквартирних будинків м.Нетішин на 2017-2021 роки</t>
  </si>
  <si>
    <r>
      <t>ЖКО Кап.ремонт покрівлі Будівельників, 4 -390820 грн., ПКД  на кап.ремонт покрівлі (8 шт.) - 80370,60 грн.,КЕКВ 3210 Програма розвитку ЖКГ (</t>
    </r>
    <r>
      <rPr>
        <b/>
        <sz val="9"/>
        <rFont val="Times New Roman"/>
        <family val="1"/>
        <charset val="204"/>
      </rPr>
      <t>при умові внесення змін до програми</t>
    </r>
    <r>
      <rPr>
        <sz val="9"/>
        <rFont val="Times New Roman"/>
        <family val="1"/>
        <charset val="204"/>
      </rPr>
      <t>)</t>
    </r>
  </si>
  <si>
    <r>
      <t>ЖКО Кап.ремонт ліфта Набережна, 25 - 345588 грн., коригування ПКД  на кап.ремонт ліфтів (5 шт.) - 15600 грн.,КЕКВ 3210 Програма відновлення ліфтового господарства (</t>
    </r>
    <r>
      <rPr>
        <b/>
        <sz val="9"/>
        <rFont val="Times New Roman"/>
        <family val="1"/>
        <charset val="204"/>
      </rPr>
      <t>при умові внесення змін до програми</t>
    </r>
    <r>
      <rPr>
        <sz val="9"/>
        <rFont val="Times New Roman"/>
        <family val="1"/>
        <charset val="204"/>
      </rPr>
      <t>)</t>
    </r>
  </si>
  <si>
    <t>Придбання компютерної техніки (методичний кабінет управління освіти)</t>
  </si>
  <si>
    <t>Придбання посібників, іграшок, килимка, діагностичного інвентарію та комп.обладнання (методичний кабінет управління освіти)</t>
  </si>
  <si>
    <t>Введення додаткової штатної одиниці керівника гуртка з 01.04.2017 року КЮТ</t>
  </si>
  <si>
    <t>Премія (КЕКВ 2111-61200грн., КЕКВ 2120-13500,00грн.) працівникам закладу до 25-річного ювілею та придбання дитячих меблів (КЕКВ 2210-10245 грн.) ДНЗ №9</t>
  </si>
  <si>
    <t>Одноразова допомога дітям-сиротам (при досягненні 18 років)</t>
  </si>
  <si>
    <t xml:space="preserve">Муніципальний духовий оркестр ( придбання сценічних костюмів 19 компл.) </t>
  </si>
  <si>
    <t>Благоустрій: преміювання до професійного свята 20% - 111697,83 грн. КЕКВ 2610 Програма благоустрою міста</t>
  </si>
  <si>
    <t>Благоустрій: преміювання до професійного свята 20% - 6333,26 грн. КЕКВ 2610 Програма пасажирських перевезень</t>
  </si>
  <si>
    <t>Благоустрій:  з/п на введення додаткових штатних одиниціь -1430,0 тис.грн. та на підвищення посадових окладів - 527,0 тис.грн.,КЕКВ 2610 Програма благоустрою міста</t>
  </si>
  <si>
    <t>Благоустрій: підвищення посадових окладів-68,0 тис.грн. Програма пасажирських перевезень</t>
  </si>
  <si>
    <t>ПОЯСНЮВАЛЬНА ЗАПИСКА до проекту рішення міської ради "Про внесення змін до бюджету міста на 2017 рік" (21.03.2017)</t>
  </si>
  <si>
    <t>№ висновоку бюджетної комісії від 14.03.2017</t>
  </si>
  <si>
    <r>
      <t>Благоустрій: Поточний ремонт доріг та внутрішньодворових доріг вулиць міста - 750223,65 грн. (вул.Будівельників-33,4 тис.грн., Старонетішинська-58,2 тис.грн., Курчатова-10,3 тис.грн., Висоцького-28,4 тис.грн., Варшавська-158,1 тис.грн., Снігурі-7,4 тис.грн., Михайлова-75,0 тис.грн., Лісова-7,1 тис.грн., Шевченка-29,4 тис.грн., розмітка доріг-78,2 тис.грн., внутрішньодворові дороги: вул.Будівельників-61,0 тис.грн., Шевченка-29,5 тис.грн.,  Михайлова-9,2 тис.грн., Курчатова-75,8 тис.грн., Миру-89,3 тис.грн.), гідродинамічне очищення ділянок зливної каналізації вулиць Курчатова, Будівельників, Лісова - 70767 грн., розробка проекту схеми організації дорожнього руху по вулицям міста - 196166 грн. КЕКВ 2610 Програма благоустрою міста (</t>
    </r>
    <r>
      <rPr>
        <b/>
        <sz val="9"/>
        <rFont val="Times New Roman"/>
        <family val="1"/>
        <charset val="204"/>
      </rPr>
      <t>при умові внесення змін до програми)</t>
    </r>
  </si>
  <si>
    <t>Нетішинське відділення поліції: Придбання бензину КЕКВ 2620 Комплексна програма профілактики правопорушень та боротьби із злочинністю на територоії обслуговування Нетішинського відділення поліції на 2016-2020 роки</t>
  </si>
  <si>
    <t>Підвищення тарифних розрядів педагогічним працівникам цетру соціальної ребілітації дітей-інвалідів відповідно до постанови КМУ від 14.12.2016 №974: КЕКВ 2111-84529,8 грн., КЕКВ 2120 - 18596,56 грн.</t>
  </si>
  <si>
    <t>Виготовлення технічних умов будівлі для розміщення амбулаторії сімейного лікаря (реконструкція), КЕКВ 2240</t>
  </si>
  <si>
    <t xml:space="preserve">Палац культури КЕКВ 3100-12000,0 грн придбання баяна для вокально-фолькльорної студії "Роксолана"; Палац культури-придбання баяна -7000,00 </t>
  </si>
  <si>
    <t>ВКМР Коригування проектно-кошторисної документації "Будівництво водопроводу (мережі водопостачання (об'єкта цивільного призначення: водозабезпечення) у садибній забудові міста -ІІІ черга" КЕКВ 3122 Програма будівництва водопроводу</t>
  </si>
  <si>
    <t>3 ДПРЗ Переміщення бюджетних призначень на придбання пожежних рукавів та касок КЕКВ 3220 Програма забезпечення пожежної безпеки на 2016-2020 роки</t>
  </si>
  <si>
    <t>3 ДПРЗ Переміщення бюджетних призначень на придбання пожежних рукавів та касок КЕКВ 2620 Програма забезпечення пожежної безпеки на 2016-2020 роки</t>
  </si>
  <si>
    <t>Управління капітального будівництва ВКМР</t>
  </si>
  <si>
    <t>Проектні роботи та будівництво по об'єкту: "Реконструкція будівлі центру соціальних служб для молоді під будівлю позашкільного навчального закладу по пр.Курчатова, 8 м.Нетішин Хмельницької області", КЕКВ 3142</t>
  </si>
  <si>
    <t>Начальник фінансового управління</t>
  </si>
  <si>
    <t>ДОДАТКОВІ ПРОПОЗИЦІЇ, які будуть окремо запропоновані на розгляд міської ради:</t>
  </si>
  <si>
    <t>6022</t>
  </si>
  <si>
    <t xml:space="preserve">                                                                                                                                                                      В.Ф.Кравчук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</si>
</sst>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sz val="9"/>
      <color indexed="8"/>
      <name val="Times New Roman"/>
      <family val="1"/>
      <charset val="204"/>
    </font>
    <font>
      <i/>
      <sz val="9"/>
      <name val="Times New Roman"/>
      <family val="1"/>
      <charset val="204"/>
    </font>
    <font>
      <u/>
      <sz val="9"/>
      <name val="Times New Roman"/>
      <family val="1"/>
      <charset val="204"/>
    </font>
    <font>
      <u/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 applyAlignment="1">
      <alignment vertical="center" wrapText="1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vertical="center" wrapText="1"/>
    </xf>
    <xf numFmtId="4" fontId="5" fillId="2" borderId="3" xfId="0" applyNumberFormat="1" applyFont="1" applyFill="1" applyBorder="1" applyAlignment="1">
      <alignment vertical="center" wrapText="1"/>
    </xf>
    <xf numFmtId="4" fontId="2" fillId="0" borderId="0" xfId="0" applyNumberFormat="1" applyFont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right" vertical="center" wrapText="1"/>
    </xf>
    <xf numFmtId="0" fontId="5" fillId="0" borderId="2" xfId="0" applyFont="1" applyBorder="1" applyAlignment="1">
      <alignment horizontal="left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right" vertical="center" wrapText="1"/>
    </xf>
    <xf numFmtId="0" fontId="5" fillId="0" borderId="5" xfId="0" applyNumberFormat="1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left" vertical="center" wrapText="1"/>
    </xf>
    <xf numFmtId="4" fontId="5" fillId="0" borderId="2" xfId="0" applyNumberFormat="1" applyFont="1" applyBorder="1" applyAlignment="1">
      <alignment horizontal="left" vertical="center" wrapText="1"/>
    </xf>
    <xf numFmtId="0" fontId="0" fillId="0" borderId="0" xfId="0" applyBorder="1"/>
    <xf numFmtId="0" fontId="3" fillId="0" borderId="2" xfId="0" applyFont="1" applyFill="1" applyBorder="1" applyAlignment="1">
      <alignment horizontal="center" vertical="center" wrapText="1"/>
    </xf>
    <xf numFmtId="4" fontId="3" fillId="3" borderId="0" xfId="0" applyNumberFormat="1" applyFont="1" applyFill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" fontId="5" fillId="0" borderId="0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5" fillId="0" borderId="3" xfId="0" applyNumberFormat="1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left" vertical="center"/>
    </xf>
    <xf numFmtId="49" fontId="7" fillId="0" borderId="5" xfId="0" applyNumberFormat="1" applyFont="1" applyBorder="1" applyAlignment="1">
      <alignment horizontal="center" vertical="center" wrapText="1"/>
    </xf>
    <xf numFmtId="4" fontId="5" fillId="0" borderId="5" xfId="0" applyNumberFormat="1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center" vertical="center" wrapText="1"/>
    </xf>
    <xf numFmtId="4" fontId="3" fillId="4" borderId="2" xfId="0" applyNumberFormat="1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2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" fontId="3" fillId="4" borderId="4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" fontId="3" fillId="5" borderId="2" xfId="0" applyNumberFormat="1" applyFont="1" applyFill="1" applyBorder="1" applyAlignment="1">
      <alignment vertical="center" wrapText="1"/>
    </xf>
    <xf numFmtId="4" fontId="3" fillId="6" borderId="2" xfId="0" applyNumberFormat="1" applyFont="1" applyFill="1" applyBorder="1" applyAlignment="1">
      <alignment vertical="center" wrapText="1"/>
    </xf>
    <xf numFmtId="4" fontId="7" fillId="6" borderId="2" xfId="0" applyNumberFormat="1" applyFont="1" applyFill="1" applyBorder="1" applyAlignment="1">
      <alignment vertical="center" wrapText="1"/>
    </xf>
    <xf numFmtId="4" fontId="3" fillId="2" borderId="8" xfId="0" applyNumberFormat="1" applyFont="1" applyFill="1" applyBorder="1" applyAlignment="1">
      <alignment vertical="center" wrapText="1"/>
    </xf>
    <xf numFmtId="4" fontId="3" fillId="0" borderId="2" xfId="0" applyNumberFormat="1" applyFont="1" applyBorder="1" applyAlignment="1">
      <alignment horizontal="left" vertical="center" wrapText="1"/>
    </xf>
    <xf numFmtId="3" fontId="5" fillId="0" borderId="2" xfId="0" applyNumberFormat="1" applyFont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left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left" vertical="center" wrapText="1"/>
    </xf>
    <xf numFmtId="4" fontId="3" fillId="0" borderId="10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9"/>
  <sheetViews>
    <sheetView tabSelected="1" view="pageLayout" topLeftCell="A58" zoomScaleNormal="100" workbookViewId="0">
      <selection activeCell="D80" sqref="D80"/>
    </sheetView>
  </sheetViews>
  <sheetFormatPr defaultRowHeight="11.25"/>
  <cols>
    <col min="1" max="1" width="16.28515625" style="3" customWidth="1"/>
    <col min="2" max="2" width="8.85546875" style="4" customWidth="1"/>
    <col min="3" max="3" width="11" style="5" customWidth="1"/>
    <col min="4" max="4" width="97.42578125" style="1" customWidth="1"/>
    <col min="5" max="5" width="13.140625" style="1" customWidth="1"/>
    <col min="6" max="10" width="9.140625" style="1" hidden="1" customWidth="1"/>
    <col min="11" max="16384" width="9.140625" style="1"/>
  </cols>
  <sheetData>
    <row r="1" spans="1:10" ht="29.45" customHeight="1">
      <c r="A1" s="77" t="s">
        <v>93</v>
      </c>
      <c r="B1" s="77"/>
      <c r="C1" s="77"/>
      <c r="D1" s="77"/>
      <c r="E1" s="77"/>
      <c r="F1" s="77"/>
      <c r="G1" s="77"/>
      <c r="H1" s="77"/>
      <c r="I1" s="77"/>
      <c r="J1" s="77"/>
    </row>
    <row r="2" spans="1:10" ht="18" customHeight="1">
      <c r="A2" s="76" t="s">
        <v>0</v>
      </c>
      <c r="B2" s="76"/>
      <c r="C2" s="2"/>
      <c r="D2" s="2"/>
    </row>
    <row r="3" spans="1:10" s="3" customFormat="1" ht="48">
      <c r="A3" s="51" t="s">
        <v>1</v>
      </c>
      <c r="B3" s="10" t="s">
        <v>2</v>
      </c>
      <c r="C3" s="11" t="s">
        <v>3</v>
      </c>
      <c r="D3" s="51" t="s">
        <v>4</v>
      </c>
      <c r="E3" s="51" t="s">
        <v>94</v>
      </c>
      <c r="F3" s="12"/>
    </row>
    <row r="4" spans="1:10" s="3" customFormat="1" ht="16.899999999999999" customHeight="1">
      <c r="A4" s="62" t="s">
        <v>7</v>
      </c>
      <c r="B4" s="13" t="s">
        <v>22</v>
      </c>
      <c r="C4" s="14">
        <v>34336</v>
      </c>
      <c r="D4" s="15" t="s">
        <v>23</v>
      </c>
      <c r="E4" s="65">
        <v>1</v>
      </c>
      <c r="F4" s="12"/>
    </row>
    <row r="5" spans="1:10" s="3" customFormat="1" ht="16.899999999999999" customHeight="1">
      <c r="A5" s="78"/>
      <c r="B5" s="16" t="s">
        <v>24</v>
      </c>
      <c r="C5" s="7">
        <v>40715</v>
      </c>
      <c r="D5" s="15" t="s">
        <v>83</v>
      </c>
      <c r="E5" s="69"/>
      <c r="F5" s="12"/>
    </row>
    <row r="6" spans="1:10" s="3" customFormat="1" ht="16.899999999999999" customHeight="1">
      <c r="A6" s="78"/>
      <c r="B6" s="16" t="s">
        <v>24</v>
      </c>
      <c r="C6" s="7">
        <v>8120</v>
      </c>
      <c r="D6" s="21" t="s">
        <v>84</v>
      </c>
      <c r="E6" s="69"/>
      <c r="F6" s="12"/>
    </row>
    <row r="7" spans="1:10" s="3" customFormat="1" ht="16.899999999999999" customHeight="1">
      <c r="A7" s="78"/>
      <c r="B7" s="16" t="s">
        <v>27</v>
      </c>
      <c r="C7" s="7">
        <v>43865</v>
      </c>
      <c r="D7" s="21" t="s">
        <v>85</v>
      </c>
      <c r="E7" s="69"/>
      <c r="F7" s="12"/>
    </row>
    <row r="8" spans="1:10" s="3" customFormat="1" ht="16.899999999999999" customHeight="1">
      <c r="A8" s="78"/>
      <c r="B8" s="16" t="s">
        <v>28</v>
      </c>
      <c r="C8" s="7">
        <v>1810</v>
      </c>
      <c r="D8" s="21" t="s">
        <v>87</v>
      </c>
      <c r="E8" s="69"/>
      <c r="F8" s="12"/>
    </row>
    <row r="9" spans="1:10" s="3" customFormat="1" ht="24">
      <c r="A9" s="78"/>
      <c r="B9" s="16" t="s">
        <v>29</v>
      </c>
      <c r="C9" s="7">
        <v>84945</v>
      </c>
      <c r="D9" s="21" t="s">
        <v>86</v>
      </c>
      <c r="E9" s="69"/>
      <c r="F9" s="12"/>
    </row>
    <row r="10" spans="1:10" s="3" customFormat="1" ht="16.899999999999999" customHeight="1">
      <c r="A10" s="78"/>
      <c r="B10" s="16" t="s">
        <v>22</v>
      </c>
      <c r="C10" s="7">
        <v>5295</v>
      </c>
      <c r="D10" s="21" t="s">
        <v>33</v>
      </c>
      <c r="E10" s="66"/>
      <c r="F10" s="12"/>
      <c r="G10" s="9"/>
    </row>
    <row r="11" spans="1:10" s="3" customFormat="1" ht="16.899999999999999" customHeight="1">
      <c r="A11" s="79" t="s">
        <v>8</v>
      </c>
      <c r="B11" s="18" t="s">
        <v>53</v>
      </c>
      <c r="C11" s="19">
        <v>57000</v>
      </c>
      <c r="D11" s="20" t="s">
        <v>88</v>
      </c>
      <c r="E11" s="65">
        <v>2</v>
      </c>
      <c r="F11" s="12"/>
    </row>
    <row r="12" spans="1:10" s="3" customFormat="1" ht="16.899999999999999" customHeight="1">
      <c r="A12" s="80"/>
      <c r="B12" s="18" t="s">
        <v>54</v>
      </c>
      <c r="C12" s="19">
        <v>15441</v>
      </c>
      <c r="D12" s="20" t="s">
        <v>55</v>
      </c>
      <c r="E12" s="69"/>
      <c r="F12" s="12"/>
    </row>
    <row r="13" spans="1:10" s="3" customFormat="1" ht="16.899999999999999" customHeight="1">
      <c r="A13" s="80"/>
      <c r="B13" s="18" t="s">
        <v>54</v>
      </c>
      <c r="C13" s="19">
        <v>55000</v>
      </c>
      <c r="D13" s="20" t="s">
        <v>56</v>
      </c>
      <c r="E13" s="69"/>
      <c r="F13" s="12"/>
    </row>
    <row r="14" spans="1:10" s="3" customFormat="1" ht="16.899999999999999" customHeight="1">
      <c r="A14" s="80"/>
      <c r="B14" s="18" t="s">
        <v>57</v>
      </c>
      <c r="C14" s="19">
        <v>6971</v>
      </c>
      <c r="D14" s="20" t="s">
        <v>58</v>
      </c>
      <c r="E14" s="69"/>
      <c r="F14" s="12"/>
    </row>
    <row r="15" spans="1:10" s="3" customFormat="1" ht="16.899999999999999" customHeight="1">
      <c r="A15" s="81"/>
      <c r="B15" s="18" t="s">
        <v>42</v>
      </c>
      <c r="C15" s="19">
        <v>4065</v>
      </c>
      <c r="D15" s="20" t="s">
        <v>59</v>
      </c>
      <c r="E15" s="66"/>
      <c r="F15" s="12"/>
    </row>
    <row r="16" spans="1:10" s="3" customFormat="1" ht="24">
      <c r="A16" s="62" t="s">
        <v>9</v>
      </c>
      <c r="B16" s="10" t="s">
        <v>18</v>
      </c>
      <c r="C16" s="19">
        <v>23579</v>
      </c>
      <c r="D16" s="17" t="s">
        <v>43</v>
      </c>
      <c r="E16" s="65">
        <v>3</v>
      </c>
      <c r="F16" s="12"/>
    </row>
    <row r="17" spans="1:8" s="3" customFormat="1" ht="16.899999999999999" customHeight="1">
      <c r="A17" s="62"/>
      <c r="B17" s="35" t="s">
        <v>18</v>
      </c>
      <c r="C17" s="19">
        <v>3678</v>
      </c>
      <c r="D17" s="17" t="s">
        <v>38</v>
      </c>
      <c r="E17" s="69"/>
      <c r="F17" s="12"/>
      <c r="H17" s="9"/>
    </row>
    <row r="18" spans="1:8" s="3" customFormat="1" ht="16.899999999999999" customHeight="1">
      <c r="A18" s="62"/>
      <c r="B18" s="35" t="s">
        <v>18</v>
      </c>
      <c r="C18" s="19">
        <v>4400</v>
      </c>
      <c r="D18" s="17" t="s">
        <v>66</v>
      </c>
      <c r="E18" s="69"/>
      <c r="F18" s="12"/>
      <c r="H18" s="9"/>
    </row>
    <row r="19" spans="1:8" s="3" customFormat="1" ht="16.899999999999999" customHeight="1">
      <c r="A19" s="62"/>
      <c r="B19" s="35" t="s">
        <v>18</v>
      </c>
      <c r="C19" s="19">
        <v>5955</v>
      </c>
      <c r="D19" s="17" t="s">
        <v>67</v>
      </c>
      <c r="E19" s="66"/>
      <c r="F19" s="12"/>
      <c r="H19" s="9"/>
    </row>
    <row r="20" spans="1:8" s="3" customFormat="1" ht="24">
      <c r="A20" s="62"/>
      <c r="B20" s="35" t="s">
        <v>39</v>
      </c>
      <c r="C20" s="19">
        <v>1956625.61</v>
      </c>
      <c r="D20" s="17" t="s">
        <v>91</v>
      </c>
      <c r="E20" s="65">
        <v>4</v>
      </c>
      <c r="F20" s="12"/>
      <c r="H20" s="9"/>
    </row>
    <row r="21" spans="1:8" s="3" customFormat="1" ht="16.899999999999999" customHeight="1">
      <c r="A21" s="62"/>
      <c r="B21" s="35" t="s">
        <v>40</v>
      </c>
      <c r="C21" s="19">
        <v>68000</v>
      </c>
      <c r="D21" s="17" t="s">
        <v>92</v>
      </c>
      <c r="E21" s="69"/>
      <c r="F21" s="12"/>
      <c r="H21" s="9"/>
    </row>
    <row r="22" spans="1:8" s="3" customFormat="1" ht="16.899999999999999" customHeight="1">
      <c r="A22" s="62"/>
      <c r="B22" s="35" t="s">
        <v>39</v>
      </c>
      <c r="C22" s="19">
        <v>111698</v>
      </c>
      <c r="D22" s="21" t="s">
        <v>89</v>
      </c>
      <c r="E22" s="69"/>
      <c r="F22" s="12"/>
      <c r="H22" s="9"/>
    </row>
    <row r="23" spans="1:8" s="3" customFormat="1" ht="16.899999999999999" customHeight="1">
      <c r="A23" s="62"/>
      <c r="B23" s="35" t="s">
        <v>40</v>
      </c>
      <c r="C23" s="19">
        <v>6333</v>
      </c>
      <c r="D23" s="21" t="s">
        <v>90</v>
      </c>
      <c r="E23" s="69"/>
      <c r="F23" s="12"/>
      <c r="H23" s="9"/>
    </row>
    <row r="24" spans="1:8" s="3" customFormat="1" ht="84">
      <c r="A24" s="62"/>
      <c r="B24" s="35" t="s">
        <v>51</v>
      </c>
      <c r="C24" s="19">
        <v>1017157</v>
      </c>
      <c r="D24" s="21" t="s">
        <v>95</v>
      </c>
      <c r="E24" s="66"/>
      <c r="F24" s="12"/>
      <c r="H24" s="9"/>
    </row>
    <row r="25" spans="1:8" s="3" customFormat="1" ht="24">
      <c r="A25" s="62"/>
      <c r="B25" s="35" t="s">
        <v>41</v>
      </c>
      <c r="C25" s="14">
        <v>145000</v>
      </c>
      <c r="D25" s="21" t="s">
        <v>96</v>
      </c>
      <c r="E25" s="51">
        <v>5</v>
      </c>
      <c r="F25" s="12"/>
      <c r="H25" s="9"/>
    </row>
    <row r="26" spans="1:8" s="3" customFormat="1" ht="84">
      <c r="A26" s="62"/>
      <c r="B26" s="35" t="s">
        <v>45</v>
      </c>
      <c r="C26" s="14">
        <v>224417</v>
      </c>
      <c r="D26" s="21" t="s">
        <v>75</v>
      </c>
      <c r="E26" s="51">
        <v>6</v>
      </c>
      <c r="F26" s="12"/>
      <c r="H26" s="9"/>
    </row>
    <row r="27" spans="1:8" s="3" customFormat="1" ht="24">
      <c r="A27" s="62" t="s">
        <v>10</v>
      </c>
      <c r="B27" s="18" t="s">
        <v>17</v>
      </c>
      <c r="C27" s="19">
        <v>103126</v>
      </c>
      <c r="D27" s="34" t="s">
        <v>97</v>
      </c>
      <c r="E27" s="51">
        <v>7</v>
      </c>
      <c r="F27" s="12"/>
      <c r="G27" s="6"/>
      <c r="H27" s="6"/>
    </row>
    <row r="28" spans="1:8" s="3" customFormat="1" ht="16.899999999999999" customHeight="1">
      <c r="A28" s="62"/>
      <c r="B28" s="18" t="s">
        <v>20</v>
      </c>
      <c r="C28" s="19">
        <v>12000</v>
      </c>
      <c r="D28" s="36" t="s">
        <v>21</v>
      </c>
      <c r="E28" s="51">
        <v>8</v>
      </c>
      <c r="F28" s="12"/>
      <c r="G28" s="6"/>
      <c r="H28" s="6"/>
    </row>
    <row r="29" spans="1:8" s="3" customFormat="1" ht="24">
      <c r="A29" s="62"/>
      <c r="B29" s="18" t="s">
        <v>52</v>
      </c>
      <c r="C29" s="19">
        <v>35000</v>
      </c>
      <c r="D29" s="34" t="s">
        <v>74</v>
      </c>
      <c r="E29" s="46">
        <v>9</v>
      </c>
      <c r="F29" s="12"/>
      <c r="G29" s="6"/>
      <c r="H29" s="6"/>
    </row>
    <row r="30" spans="1:8" s="3" customFormat="1" ht="24">
      <c r="A30" s="62"/>
      <c r="B30" s="18" t="s">
        <v>44</v>
      </c>
      <c r="C30" s="19">
        <v>11024.5</v>
      </c>
      <c r="D30" s="34" t="s">
        <v>72</v>
      </c>
      <c r="E30" s="46">
        <v>10</v>
      </c>
      <c r="F30" s="12"/>
      <c r="G30" s="6"/>
      <c r="H30" s="6"/>
    </row>
    <row r="31" spans="1:8" s="3" customFormat="1" ht="19.899999999999999" customHeight="1">
      <c r="A31" s="51" t="s">
        <v>47</v>
      </c>
      <c r="B31" s="10" t="s">
        <v>48</v>
      </c>
      <c r="C31" s="14">
        <v>190255</v>
      </c>
      <c r="D31" s="42" t="s">
        <v>78</v>
      </c>
      <c r="E31" s="46">
        <v>11</v>
      </c>
      <c r="F31" s="12"/>
      <c r="G31" s="6"/>
      <c r="H31" s="6"/>
    </row>
    <row r="32" spans="1:8" s="45" customFormat="1" ht="36">
      <c r="A32" s="51" t="s">
        <v>63</v>
      </c>
      <c r="B32" s="10" t="s">
        <v>64</v>
      </c>
      <c r="C32" s="14">
        <v>406</v>
      </c>
      <c r="D32" s="42" t="s">
        <v>98</v>
      </c>
      <c r="E32" s="51">
        <v>12</v>
      </c>
      <c r="F32" s="43"/>
      <c r="G32" s="44"/>
      <c r="H32" s="44"/>
    </row>
    <row r="33" spans="1:6" ht="22.9" customHeight="1" thickBot="1">
      <c r="A33" s="67" t="s">
        <v>14</v>
      </c>
      <c r="B33" s="68"/>
      <c r="C33" s="55">
        <f>SUM(C4:C32)</f>
        <v>4276217.1100000003</v>
      </c>
      <c r="D33" s="74"/>
      <c r="E33" s="75"/>
      <c r="F33" s="22"/>
    </row>
    <row r="34" spans="1:6" ht="5.45" customHeight="1">
      <c r="A34" s="23"/>
      <c r="B34" s="23"/>
      <c r="C34" s="28"/>
      <c r="D34" s="24"/>
      <c r="E34" s="24"/>
      <c r="F34" s="22"/>
    </row>
    <row r="35" spans="1:6" ht="13.9" hidden="1" customHeight="1">
      <c r="A35" s="23"/>
      <c r="B35" s="23"/>
      <c r="C35" s="28"/>
      <c r="D35" s="24"/>
      <c r="E35" s="24"/>
      <c r="F35" s="22"/>
    </row>
    <row r="36" spans="1:6" ht="16.149999999999999" customHeight="1">
      <c r="A36" s="76" t="s">
        <v>13</v>
      </c>
      <c r="B36" s="76"/>
      <c r="C36" s="28"/>
      <c r="D36" s="24"/>
      <c r="E36" s="24"/>
      <c r="F36" s="22"/>
    </row>
    <row r="37" spans="1:6" ht="19.149999999999999" customHeight="1">
      <c r="A37" s="65" t="s">
        <v>7</v>
      </c>
      <c r="B37" s="13" t="s">
        <v>22</v>
      </c>
      <c r="C37" s="14">
        <v>192778</v>
      </c>
      <c r="D37" s="15" t="s">
        <v>23</v>
      </c>
      <c r="E37" s="70">
        <v>13</v>
      </c>
      <c r="F37" s="22"/>
    </row>
    <row r="38" spans="1:6" ht="18" customHeight="1">
      <c r="A38" s="69"/>
      <c r="B38" s="16" t="s">
        <v>24</v>
      </c>
      <c r="C38" s="7">
        <v>82350</v>
      </c>
      <c r="D38" s="15" t="s">
        <v>25</v>
      </c>
      <c r="E38" s="73"/>
      <c r="F38" s="22"/>
    </row>
    <row r="39" spans="1:6" ht="20.100000000000001" customHeight="1">
      <c r="A39" s="69"/>
      <c r="B39" s="16" t="s">
        <v>24</v>
      </c>
      <c r="C39" s="7">
        <v>9150</v>
      </c>
      <c r="D39" s="21" t="s">
        <v>26</v>
      </c>
      <c r="E39" s="73"/>
      <c r="F39" s="22"/>
    </row>
    <row r="40" spans="1:6" ht="16.899999999999999" customHeight="1">
      <c r="A40" s="69"/>
      <c r="B40" s="16" t="s">
        <v>29</v>
      </c>
      <c r="C40" s="7">
        <v>9755</v>
      </c>
      <c r="D40" s="21" t="s">
        <v>30</v>
      </c>
      <c r="E40" s="73"/>
      <c r="F40" s="22"/>
    </row>
    <row r="41" spans="1:6" ht="20.100000000000001" customHeight="1">
      <c r="A41" s="66"/>
      <c r="B41" s="18" t="s">
        <v>27</v>
      </c>
      <c r="C41" s="19">
        <v>30000</v>
      </c>
      <c r="D41" s="41" t="s">
        <v>31</v>
      </c>
      <c r="E41" s="71"/>
      <c r="F41" s="22"/>
    </row>
    <row r="42" spans="1:6" ht="22.9" customHeight="1">
      <c r="A42" s="46"/>
      <c r="B42" s="18" t="s">
        <v>42</v>
      </c>
      <c r="C42" s="19">
        <f>12000+7000</f>
        <v>19000</v>
      </c>
      <c r="D42" s="41" t="s">
        <v>99</v>
      </c>
      <c r="E42" s="70">
        <v>14</v>
      </c>
      <c r="F42" s="22"/>
    </row>
    <row r="43" spans="1:6" ht="24" customHeight="1">
      <c r="A43" s="48" t="s">
        <v>60</v>
      </c>
      <c r="B43" s="18" t="s">
        <v>57</v>
      </c>
      <c r="C43" s="19">
        <v>34782</v>
      </c>
      <c r="D43" s="41" t="s">
        <v>61</v>
      </c>
      <c r="E43" s="73"/>
      <c r="F43" s="22"/>
    </row>
    <row r="44" spans="1:6" ht="20.100000000000001" customHeight="1">
      <c r="A44" s="49"/>
      <c r="B44" s="18" t="s">
        <v>53</v>
      </c>
      <c r="C44" s="19">
        <v>33990</v>
      </c>
      <c r="D44" s="41" t="s">
        <v>62</v>
      </c>
      <c r="E44" s="71"/>
      <c r="F44" s="22"/>
    </row>
    <row r="45" spans="1:6" ht="36">
      <c r="A45" s="48" t="s">
        <v>10</v>
      </c>
      <c r="B45" s="18" t="s">
        <v>44</v>
      </c>
      <c r="C45" s="19">
        <v>143950</v>
      </c>
      <c r="D45" s="34" t="s">
        <v>71</v>
      </c>
      <c r="E45" s="57">
        <v>10</v>
      </c>
      <c r="F45" s="22"/>
    </row>
    <row r="46" spans="1:6" ht="30" customHeight="1">
      <c r="A46" s="65" t="s">
        <v>9</v>
      </c>
      <c r="B46" s="18" t="s">
        <v>18</v>
      </c>
      <c r="C46" s="19">
        <v>31910</v>
      </c>
      <c r="D46" s="41" t="s">
        <v>50</v>
      </c>
      <c r="E46" s="70">
        <v>15</v>
      </c>
      <c r="F46" s="22"/>
    </row>
    <row r="47" spans="1:6" ht="17.45" customHeight="1">
      <c r="A47" s="69"/>
      <c r="B47" s="18" t="s">
        <v>18</v>
      </c>
      <c r="C47" s="19">
        <v>13000</v>
      </c>
      <c r="D47" s="41" t="s">
        <v>65</v>
      </c>
      <c r="E47" s="71"/>
      <c r="F47" s="22"/>
    </row>
    <row r="48" spans="1:6" ht="33" customHeight="1">
      <c r="A48" s="69"/>
      <c r="B48" s="10" t="s">
        <v>19</v>
      </c>
      <c r="C48" s="7">
        <v>35197</v>
      </c>
      <c r="D48" s="25" t="s">
        <v>100</v>
      </c>
      <c r="E48" s="70">
        <v>16</v>
      </c>
      <c r="F48" s="22"/>
    </row>
    <row r="49" spans="1:6" ht="24">
      <c r="A49" s="69"/>
      <c r="B49" s="35" t="s">
        <v>19</v>
      </c>
      <c r="C49" s="8">
        <v>411000</v>
      </c>
      <c r="D49" s="25" t="s">
        <v>69</v>
      </c>
      <c r="E49" s="71"/>
      <c r="F49" s="22"/>
    </row>
    <row r="50" spans="1:6" ht="19.149999999999999" customHeight="1">
      <c r="A50" s="69"/>
      <c r="B50" s="35" t="s">
        <v>45</v>
      </c>
      <c r="C50" s="19">
        <v>58414</v>
      </c>
      <c r="D50" s="21" t="s">
        <v>46</v>
      </c>
      <c r="E50" s="57">
        <v>17</v>
      </c>
      <c r="F50" s="22"/>
    </row>
    <row r="51" spans="1:6" ht="24" customHeight="1">
      <c r="A51" s="66"/>
      <c r="B51" s="35" t="s">
        <v>70</v>
      </c>
      <c r="C51" s="19">
        <v>400000</v>
      </c>
      <c r="D51" s="21" t="s">
        <v>79</v>
      </c>
      <c r="E51" s="57">
        <v>18</v>
      </c>
      <c r="F51" s="22"/>
    </row>
    <row r="52" spans="1:6" ht="26.45" customHeight="1">
      <c r="A52" s="65" t="s">
        <v>63</v>
      </c>
      <c r="B52" s="35" t="s">
        <v>107</v>
      </c>
      <c r="C52" s="19">
        <v>500000</v>
      </c>
      <c r="D52" s="21" t="s">
        <v>80</v>
      </c>
      <c r="E52" s="57">
        <v>19</v>
      </c>
      <c r="F52" s="22"/>
    </row>
    <row r="53" spans="1:6" ht="26.45" customHeight="1">
      <c r="A53" s="69"/>
      <c r="B53" s="35" t="s">
        <v>70</v>
      </c>
      <c r="C53" s="14">
        <v>471191</v>
      </c>
      <c r="D53" s="21" t="s">
        <v>81</v>
      </c>
      <c r="E53" s="57">
        <v>20</v>
      </c>
      <c r="F53" s="22"/>
    </row>
    <row r="54" spans="1:6" ht="26.45" customHeight="1">
      <c r="A54" s="69"/>
      <c r="B54" s="35" t="s">
        <v>70</v>
      </c>
      <c r="C54" s="19">
        <v>361188</v>
      </c>
      <c r="D54" s="21" t="s">
        <v>82</v>
      </c>
      <c r="E54" s="57">
        <v>21</v>
      </c>
      <c r="F54" s="22"/>
    </row>
    <row r="55" spans="1:6" customFormat="1" ht="19.5" customHeight="1">
      <c r="A55" s="27" t="s">
        <v>15</v>
      </c>
      <c r="B55" s="47"/>
      <c r="C55" s="58">
        <f>SUM(C37:C54)</f>
        <v>2837655</v>
      </c>
      <c r="D55" s="72"/>
      <c r="E55" s="72"/>
      <c r="F55" s="72"/>
    </row>
    <row r="56" spans="1:6" s="26" customFormat="1" ht="48" customHeight="1">
      <c r="A56" s="39" t="s">
        <v>16</v>
      </c>
      <c r="B56" s="39"/>
      <c r="C56" s="53">
        <f>SUM(C33+C55)</f>
        <v>7113872.1100000003</v>
      </c>
      <c r="D56" s="50"/>
      <c r="E56" s="40"/>
      <c r="F56" s="24"/>
    </row>
    <row r="57" spans="1:6" s="33" customFormat="1" ht="1.9" customHeight="1">
      <c r="A57" s="29"/>
      <c r="B57" s="30"/>
      <c r="C57" s="31"/>
      <c r="D57" s="32"/>
      <c r="E57" s="32"/>
      <c r="F57" s="32"/>
    </row>
    <row r="58" spans="1:6" s="3" customFormat="1" ht="21" customHeight="1">
      <c r="A58" s="61" t="s">
        <v>12</v>
      </c>
      <c r="B58" s="61"/>
      <c r="C58" s="61"/>
      <c r="D58" s="61"/>
      <c r="E58" s="12"/>
      <c r="F58" s="12"/>
    </row>
    <row r="59" spans="1:6" s="3" customFormat="1" ht="24">
      <c r="A59" s="46" t="s">
        <v>11</v>
      </c>
      <c r="B59" s="18" t="s">
        <v>41</v>
      </c>
      <c r="C59" s="19">
        <v>-107000</v>
      </c>
      <c r="D59" s="38" t="s">
        <v>101</v>
      </c>
      <c r="E59" s="51">
        <v>22</v>
      </c>
      <c r="F59" s="12"/>
    </row>
    <row r="60" spans="1:6" s="3" customFormat="1" ht="24">
      <c r="A60" s="46" t="s">
        <v>11</v>
      </c>
      <c r="B60" s="18" t="s">
        <v>18</v>
      </c>
      <c r="C60" s="19">
        <v>-16216</v>
      </c>
      <c r="D60" s="42" t="s">
        <v>76</v>
      </c>
      <c r="E60" s="65">
        <v>23</v>
      </c>
      <c r="F60" s="12"/>
    </row>
    <row r="61" spans="1:6" s="3" customFormat="1" ht="24">
      <c r="A61" s="46" t="s">
        <v>47</v>
      </c>
      <c r="B61" s="18" t="s">
        <v>48</v>
      </c>
      <c r="C61" s="19">
        <v>16216</v>
      </c>
      <c r="D61" s="42" t="s">
        <v>77</v>
      </c>
      <c r="E61" s="66"/>
      <c r="F61" s="12"/>
    </row>
    <row r="62" spans="1:6" s="3" customFormat="1" ht="19.149999999999999" customHeight="1">
      <c r="A62" s="60" t="s">
        <v>5</v>
      </c>
      <c r="B62" s="60"/>
      <c r="C62" s="52">
        <f>SUM(C59:C59)</f>
        <v>-107000</v>
      </c>
      <c r="D62" s="21"/>
      <c r="E62" s="51"/>
      <c r="F62" s="12"/>
    </row>
    <row r="64" spans="1:6" ht="16.899999999999999" customHeight="1">
      <c r="A64" s="61" t="s">
        <v>6</v>
      </c>
      <c r="B64" s="61"/>
      <c r="C64" s="61"/>
      <c r="D64" s="61"/>
      <c r="E64" s="12"/>
    </row>
    <row r="65" spans="1:5" ht="24">
      <c r="A65" s="49" t="s">
        <v>11</v>
      </c>
      <c r="B65" s="37" t="s">
        <v>41</v>
      </c>
      <c r="C65" s="54">
        <v>107000</v>
      </c>
      <c r="D65" s="38" t="s">
        <v>102</v>
      </c>
      <c r="E65" s="51">
        <v>22</v>
      </c>
    </row>
    <row r="66" spans="1:5" ht="20.45" customHeight="1">
      <c r="A66" s="60" t="s">
        <v>5</v>
      </c>
      <c r="B66" s="60"/>
      <c r="C66" s="53">
        <f>SUM(C65:C65)</f>
        <v>107000</v>
      </c>
      <c r="D66" s="21"/>
      <c r="E66" s="51"/>
    </row>
    <row r="69" spans="1:5" ht="13.9" customHeight="1">
      <c r="A69" s="64" t="s">
        <v>106</v>
      </c>
      <c r="B69" s="64"/>
      <c r="C69" s="64"/>
      <c r="D69" s="64"/>
    </row>
    <row r="70" spans="1:5" ht="24">
      <c r="A70" s="62" t="s">
        <v>11</v>
      </c>
      <c r="B70" s="10" t="s">
        <v>18</v>
      </c>
      <c r="C70" s="14">
        <v>70000</v>
      </c>
      <c r="D70" s="15" t="s">
        <v>73</v>
      </c>
      <c r="E70" s="59"/>
    </row>
    <row r="71" spans="1:5" ht="21.6" customHeight="1">
      <c r="A71" s="62"/>
      <c r="B71" s="10" t="s">
        <v>18</v>
      </c>
      <c r="C71" s="14">
        <v>53657</v>
      </c>
      <c r="D71" s="15" t="s">
        <v>49</v>
      </c>
      <c r="E71" s="59"/>
    </row>
    <row r="72" spans="1:5" ht="21" customHeight="1">
      <c r="A72" s="62"/>
      <c r="B72" s="10" t="s">
        <v>18</v>
      </c>
      <c r="C72" s="14">
        <v>100000</v>
      </c>
      <c r="D72" s="17" t="s">
        <v>68</v>
      </c>
      <c r="E72" s="59"/>
    </row>
    <row r="73" spans="1:5" ht="24">
      <c r="A73" s="62"/>
      <c r="B73" s="35" t="s">
        <v>32</v>
      </c>
      <c r="C73" s="19">
        <v>40000</v>
      </c>
      <c r="D73" s="15" t="s">
        <v>37</v>
      </c>
      <c r="E73" s="56"/>
    </row>
    <row r="74" spans="1:5" ht="24">
      <c r="A74" s="62"/>
      <c r="B74" s="10" t="s">
        <v>35</v>
      </c>
      <c r="C74" s="7">
        <v>12596</v>
      </c>
      <c r="D74" s="25" t="s">
        <v>36</v>
      </c>
      <c r="E74" s="56"/>
    </row>
    <row r="75" spans="1:5" ht="24">
      <c r="A75" s="62"/>
      <c r="B75" s="35" t="s">
        <v>41</v>
      </c>
      <c r="C75" s="14">
        <v>200000</v>
      </c>
      <c r="D75" s="21" t="s">
        <v>34</v>
      </c>
      <c r="E75" s="59"/>
    </row>
    <row r="76" spans="1:5" ht="36">
      <c r="A76" s="51" t="s">
        <v>103</v>
      </c>
      <c r="B76" s="35" t="s">
        <v>27</v>
      </c>
      <c r="C76" s="14">
        <f>10150+10000000</f>
        <v>10010150</v>
      </c>
      <c r="D76" s="21" t="s">
        <v>104</v>
      </c>
      <c r="E76" s="59"/>
    </row>
    <row r="77" spans="1:5" ht="19.149999999999999" customHeight="1">
      <c r="A77" s="60" t="s">
        <v>5</v>
      </c>
      <c r="B77" s="60"/>
      <c r="C77" s="53">
        <f>SUM(C70:C76)</f>
        <v>10486403</v>
      </c>
      <c r="D77" s="59"/>
      <c r="E77" s="59"/>
    </row>
    <row r="78" spans="1:5" ht="13.9" customHeight="1"/>
    <row r="79" spans="1:5" ht="12">
      <c r="A79" s="63" t="s">
        <v>105</v>
      </c>
      <c r="B79" s="63"/>
      <c r="C79" s="63"/>
      <c r="D79" s="22" t="s">
        <v>108</v>
      </c>
    </row>
  </sheetData>
  <autoFilter ref="A3:D59"/>
  <mergeCells count="30">
    <mergeCell ref="E4:E10"/>
    <mergeCell ref="E11:E15"/>
    <mergeCell ref="E16:E19"/>
    <mergeCell ref="A27:A30"/>
    <mergeCell ref="D33:E33"/>
    <mergeCell ref="A36:B36"/>
    <mergeCell ref="E48:E49"/>
    <mergeCell ref="A1:J1"/>
    <mergeCell ref="E20:E24"/>
    <mergeCell ref="A2:B2"/>
    <mergeCell ref="A4:A10"/>
    <mergeCell ref="A11:A15"/>
    <mergeCell ref="A16:A26"/>
    <mergeCell ref="E60:E61"/>
    <mergeCell ref="A33:B33"/>
    <mergeCell ref="A46:A51"/>
    <mergeCell ref="A52:A54"/>
    <mergeCell ref="E46:E47"/>
    <mergeCell ref="A58:D58"/>
    <mergeCell ref="D55:F55"/>
    <mergeCell ref="E37:E41"/>
    <mergeCell ref="A37:A41"/>
    <mergeCell ref="E42:E44"/>
    <mergeCell ref="A62:B62"/>
    <mergeCell ref="A64:D64"/>
    <mergeCell ref="A66:B66"/>
    <mergeCell ref="A70:A75"/>
    <mergeCell ref="A79:C79"/>
    <mergeCell ref="A69:D69"/>
    <mergeCell ref="A77:B77"/>
  </mergeCells>
  <phoneticPr fontId="0" type="noConversion"/>
  <pageMargins left="0.78740157480314965" right="1.1811023622047245" top="1.1811023622047245" bottom="0.39370078740157483" header="0.11811023622047245" footer="0.19685039370078741"/>
  <pageSetup paperSize="9" scale="8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пояснювальна 21.03.2017</vt:lpstr>
      <vt:lpstr>'пояснювальна 21.03.2017'!Заголовки_для_печати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2017-03-15T08:52:21Z</cp:lastPrinted>
  <dcterms:created xsi:type="dcterms:W3CDTF">2016-07-14T09:45:06Z</dcterms:created>
  <dcterms:modified xsi:type="dcterms:W3CDTF">2017-03-15T08:52:38Z</dcterms:modified>
</cp:coreProperties>
</file>